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6" i="1"/>
  <c r="H16"/>
  <c r="L39"/>
  <c r="I71"/>
  <c r="H71"/>
  <c r="I64"/>
  <c r="H64"/>
  <c r="I56"/>
  <c r="H56"/>
  <c r="I39"/>
  <c r="H39"/>
  <c r="I29"/>
  <c r="H29"/>
  <c r="I21"/>
  <c r="H21"/>
  <c r="I18"/>
  <c r="H18"/>
  <c r="L71"/>
  <c r="L18"/>
  <c r="K71"/>
  <c r="J71"/>
  <c r="O18"/>
  <c r="N18"/>
  <c r="M18"/>
  <c r="K18"/>
  <c r="J18"/>
  <c r="O21"/>
  <c r="N21"/>
  <c r="M21"/>
  <c r="L21"/>
  <c r="K21"/>
  <c r="J21"/>
  <c r="O29"/>
  <c r="N29"/>
  <c r="M29"/>
  <c r="L29"/>
  <c r="K29"/>
  <c r="J29"/>
  <c r="O39"/>
  <c r="N39"/>
  <c r="K39"/>
  <c r="J39"/>
  <c r="O56"/>
  <c r="N56"/>
  <c r="M56"/>
  <c r="L56"/>
  <c r="K56"/>
  <c r="J56"/>
  <c r="O64"/>
  <c r="N64"/>
  <c r="M64"/>
  <c r="L64"/>
  <c r="K64"/>
  <c r="J64"/>
  <c r="O71"/>
  <c r="N71"/>
  <c r="M71"/>
  <c r="M39"/>
  <c r="I14" l="1"/>
  <c r="I12" s="1"/>
  <c r="I10" s="1"/>
  <c r="H14"/>
  <c r="H12" s="1"/>
  <c r="H10" s="1"/>
  <c r="J16"/>
  <c r="J14" s="1"/>
  <c r="J12" s="1"/>
  <c r="J10" s="1"/>
  <c r="K16"/>
  <c r="K14" s="1"/>
  <c r="K12" s="1"/>
  <c r="K10" s="1"/>
  <c r="O16"/>
  <c r="O14" s="1"/>
  <c r="O12" s="1"/>
  <c r="O10" s="1"/>
  <c r="N16"/>
  <c r="N14" s="1"/>
  <c r="N12" s="1"/>
  <c r="N10" s="1"/>
  <c r="L16"/>
  <c r="L14" s="1"/>
  <c r="L12" s="1"/>
  <c r="L10" s="1"/>
  <c r="M16"/>
  <c r="M14" s="1"/>
  <c r="M12" s="1"/>
  <c r="M10" s="1"/>
</calcChain>
</file>

<file path=xl/sharedStrings.xml><?xml version="1.0" encoding="utf-8"?>
<sst xmlns="http://schemas.openxmlformats.org/spreadsheetml/2006/main" count="58" uniqueCount="40">
  <si>
    <t>Статус (муниципальная программа, подпрограмма)</t>
  </si>
  <si>
    <t>Наименование программы, подпрограммы</t>
  </si>
  <si>
    <t>Наименование ГРБС</t>
  </si>
  <si>
    <t>ГРБС</t>
  </si>
  <si>
    <t>РзПр</t>
  </si>
  <si>
    <t>ЦСР</t>
  </si>
  <si>
    <t>ВР</t>
  </si>
  <si>
    <t>Январь - Июнь</t>
  </si>
  <si>
    <t>значение на конец года</t>
  </si>
  <si>
    <t>План</t>
  </si>
  <si>
    <t>Факт</t>
  </si>
  <si>
    <t>Программа 4</t>
  </si>
  <si>
    <t>Развитие малого и среднего предпринимательства</t>
  </si>
  <si>
    <t>администрация Шарыповского муниципального округа</t>
  </si>
  <si>
    <t>Подпрограмма 1</t>
  </si>
  <si>
    <t>Развитие субъектов малого и среднего предпринимательства</t>
  </si>
  <si>
    <t>04100S6610</t>
  </si>
  <si>
    <t>04100S6072</t>
  </si>
  <si>
    <t>Приложение № 11</t>
  </si>
  <si>
    <t>Информация об использовании бюджетных ассигнований бюджета округа и иных средств на реализацию отдельных мероприятий муниципальной программы Шарыповского муниципального округа (с расшифровкой по главным распорядителям средств бюджета округа, основным мероприятиям, а также по годам реализации муниципальной программы) «Развитие малого и среднего предпринимательства»</t>
  </si>
  <si>
    <t>(рублей)</t>
  </si>
  <si>
    <t>0410084030</t>
  </si>
  <si>
    <t>0410084040</t>
  </si>
  <si>
    <t>04100S7860</t>
  </si>
  <si>
    <t xml:space="preserve">к муниципальной программе "Развитие </t>
  </si>
  <si>
    <t>малого и среднего предпринимательства"</t>
  </si>
  <si>
    <t>0412</t>
  </si>
  <si>
    <t>Осн.мероприятие 1.1</t>
  </si>
  <si>
    <t>Осн. Мероприятие 1.2</t>
  </si>
  <si>
    <t>Осн. Мероприятие 1.3</t>
  </si>
  <si>
    <t xml:space="preserve">Грантовая поддержка субъектов малого и среднего предпринимательства на начало ведения предпринимательской деятельности </t>
  </si>
  <si>
    <t xml:space="preserve">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</si>
  <si>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04100S6680</t>
  </si>
  <si>
    <t xml:space="preserve"> Ежегодное проведение конкурса «Лучший предприниматель года» и конференции представителей малого и среднего предпринимательства Шарыповского округа</t>
  </si>
  <si>
    <t>Реализация мер, направленных на формирование положительного образа предпринимателя, популяризации роли предпринимательства</t>
  </si>
  <si>
    <t xml:space="preserve"> Субсидии субъектам малого и среднего предпринимательства на реализацию инвестиционных проектов  в приоритетных отраслях</t>
  </si>
  <si>
    <t>Осн. Мероприятие 2.1</t>
  </si>
  <si>
    <t>Осн. Мероприятие 2.2</t>
  </si>
  <si>
    <t>Предоставление грантовой поддержки субъектам малого и среднего предпринимательства, постарадавшим в результате пожаров, возникших на территорииКрасноярского края 7 мая 2022 года</t>
  </si>
  <si>
    <t>Осн. Мероприятие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</si>
</sst>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2" fillId="3" borderId="0" xfId="0" applyFont="1" applyFill="1"/>
    <xf numFmtId="0" fontId="0" fillId="3" borderId="0" xfId="0" applyFill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9"/>
  <sheetViews>
    <sheetView tabSelected="1" topLeftCell="A17" workbookViewId="0">
      <selection activeCell="B87" sqref="B87"/>
    </sheetView>
  </sheetViews>
  <sheetFormatPr defaultRowHeight="15"/>
  <cols>
    <col min="1" max="1" width="15.28515625" customWidth="1"/>
    <col min="2" max="2" width="30.85546875" customWidth="1"/>
    <col min="3" max="3" width="16.5703125" customWidth="1"/>
    <col min="6" max="6" width="12.85546875" customWidth="1"/>
    <col min="8" max="8" width="10.140625" customWidth="1"/>
    <col min="9" max="9" width="10.85546875" customWidth="1"/>
    <col min="12" max="13" width="10" bestFit="1" customWidth="1"/>
    <col min="14" max="14" width="11.28515625" customWidth="1"/>
    <col min="15" max="15" width="12.7109375" customWidth="1"/>
  </cols>
  <sheetData>
    <row r="1" spans="1:20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 t="s">
        <v>18</v>
      </c>
      <c r="N1" s="3"/>
      <c r="O1" s="3"/>
      <c r="P1" s="3"/>
    </row>
    <row r="2" spans="1:2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 t="s">
        <v>24</v>
      </c>
      <c r="N2" s="3"/>
      <c r="O2" s="3"/>
      <c r="P2" s="3"/>
    </row>
    <row r="3" spans="1:20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 t="s">
        <v>25</v>
      </c>
      <c r="N3" s="3"/>
      <c r="O3" s="3"/>
      <c r="P3" s="3"/>
    </row>
    <row r="4" spans="1:20" ht="15" customHeight="1">
      <c r="A4" s="30" t="s">
        <v>19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20" ht="54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T5" s="2"/>
    </row>
    <row r="6" spans="1:20" ht="23.25" customHeight="1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 t="s">
        <v>20</v>
      </c>
      <c r="P6" s="3"/>
      <c r="T6" s="2"/>
    </row>
    <row r="7" spans="1:20" ht="18" customHeight="1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 t="s">
        <v>6</v>
      </c>
      <c r="H7" s="31">
        <v>2022</v>
      </c>
      <c r="I7" s="31"/>
      <c r="J7" s="31">
        <v>2023</v>
      </c>
      <c r="K7" s="31"/>
      <c r="L7" s="31"/>
      <c r="M7" s="31"/>
      <c r="N7" s="31">
        <v>2024</v>
      </c>
      <c r="O7" s="31">
        <v>2025</v>
      </c>
      <c r="P7" s="3"/>
    </row>
    <row r="8" spans="1:20" ht="25.5" customHeight="1">
      <c r="A8" s="31"/>
      <c r="B8" s="31"/>
      <c r="C8" s="31"/>
      <c r="D8" s="31"/>
      <c r="E8" s="31"/>
      <c r="F8" s="31"/>
      <c r="G8" s="31"/>
      <c r="H8" s="31"/>
      <c r="I8" s="31"/>
      <c r="J8" s="31" t="s">
        <v>7</v>
      </c>
      <c r="K8" s="31"/>
      <c r="L8" s="31" t="s">
        <v>8</v>
      </c>
      <c r="M8" s="31"/>
      <c r="N8" s="31"/>
      <c r="O8" s="31"/>
      <c r="P8" s="3"/>
    </row>
    <row r="9" spans="1:20" ht="24.75" customHeight="1">
      <c r="A9" s="31"/>
      <c r="B9" s="31"/>
      <c r="C9" s="31"/>
      <c r="D9" s="31"/>
      <c r="E9" s="31"/>
      <c r="F9" s="31"/>
      <c r="G9" s="31"/>
      <c r="H9" s="9" t="s">
        <v>9</v>
      </c>
      <c r="I9" s="9" t="s">
        <v>10</v>
      </c>
      <c r="J9" s="9" t="s">
        <v>9</v>
      </c>
      <c r="K9" s="9" t="s">
        <v>10</v>
      </c>
      <c r="L9" s="9" t="s">
        <v>9</v>
      </c>
      <c r="M9" s="9" t="s">
        <v>10</v>
      </c>
      <c r="N9" s="10" t="s">
        <v>9</v>
      </c>
      <c r="O9" s="10" t="s">
        <v>9</v>
      </c>
      <c r="P9" s="3"/>
    </row>
    <row r="10" spans="1:20" ht="50.25" customHeight="1">
      <c r="A10" s="20" t="s">
        <v>11</v>
      </c>
      <c r="B10" s="20" t="s">
        <v>12</v>
      </c>
      <c r="C10" s="20"/>
      <c r="D10" s="21"/>
      <c r="E10" s="22"/>
      <c r="F10" s="22"/>
      <c r="G10" s="22"/>
      <c r="H10" s="23">
        <f t="shared" ref="H10:O10" si="0">H12</f>
        <v>7934080.1799999997</v>
      </c>
      <c r="I10" s="23">
        <f t="shared" si="0"/>
        <v>7934080.1799999997</v>
      </c>
      <c r="J10" s="23">
        <f t="shared" si="0"/>
        <v>887900</v>
      </c>
      <c r="K10" s="23">
        <f t="shared" si="0"/>
        <v>0</v>
      </c>
      <c r="L10" s="23">
        <f t="shared" si="0"/>
        <v>1554631.58</v>
      </c>
      <c r="M10" s="23">
        <f t="shared" si="0"/>
        <v>984631.58</v>
      </c>
      <c r="N10" s="24">
        <f t="shared" si="0"/>
        <v>1254900</v>
      </c>
      <c r="O10" s="24">
        <f t="shared" si="0"/>
        <v>1254900</v>
      </c>
      <c r="P10" s="3"/>
    </row>
    <row r="11" spans="1:20">
      <c r="A11" s="20"/>
      <c r="B11" s="20"/>
      <c r="C11" s="20"/>
      <c r="D11" s="21"/>
      <c r="E11" s="22"/>
      <c r="F11" s="22"/>
      <c r="G11" s="22"/>
      <c r="H11" s="23"/>
      <c r="I11" s="23"/>
      <c r="J11" s="23"/>
      <c r="K11" s="23"/>
      <c r="L11" s="23"/>
      <c r="M11" s="23"/>
      <c r="N11" s="24"/>
      <c r="O11" s="24"/>
      <c r="P11" s="3"/>
    </row>
    <row r="12" spans="1:20" ht="45" customHeight="1">
      <c r="A12" s="20"/>
      <c r="B12" s="20"/>
      <c r="C12" s="20" t="s">
        <v>13</v>
      </c>
      <c r="D12" s="21">
        <v>408</v>
      </c>
      <c r="E12" s="22"/>
      <c r="F12" s="22"/>
      <c r="G12" s="22"/>
      <c r="H12" s="23">
        <f t="shared" ref="H12:O12" si="1">H14</f>
        <v>7934080.1799999997</v>
      </c>
      <c r="I12" s="23">
        <f t="shared" si="1"/>
        <v>7934080.1799999997</v>
      </c>
      <c r="J12" s="23">
        <f t="shared" si="1"/>
        <v>887900</v>
      </c>
      <c r="K12" s="23">
        <f t="shared" si="1"/>
        <v>0</v>
      </c>
      <c r="L12" s="23">
        <f t="shared" si="1"/>
        <v>1554631.58</v>
      </c>
      <c r="M12" s="23">
        <f t="shared" si="1"/>
        <v>984631.58</v>
      </c>
      <c r="N12" s="24">
        <f t="shared" si="1"/>
        <v>1254900</v>
      </c>
      <c r="O12" s="24">
        <f t="shared" si="1"/>
        <v>1254900</v>
      </c>
      <c r="P12" s="3"/>
    </row>
    <row r="13" spans="1:20">
      <c r="A13" s="20"/>
      <c r="B13" s="20"/>
      <c r="C13" s="20"/>
      <c r="D13" s="21"/>
      <c r="E13" s="22"/>
      <c r="F13" s="22"/>
      <c r="G13" s="22"/>
      <c r="H13" s="23"/>
      <c r="I13" s="23"/>
      <c r="J13" s="23"/>
      <c r="K13" s="23"/>
      <c r="L13" s="23"/>
      <c r="M13" s="23"/>
      <c r="N13" s="24"/>
      <c r="O13" s="24"/>
      <c r="P13" s="3"/>
    </row>
    <row r="14" spans="1:20" ht="63" customHeight="1">
      <c r="A14" s="20" t="s">
        <v>14</v>
      </c>
      <c r="B14" s="20" t="s">
        <v>15</v>
      </c>
      <c r="C14" s="20"/>
      <c r="D14" s="21"/>
      <c r="E14" s="22"/>
      <c r="F14" s="22"/>
      <c r="G14" s="22"/>
      <c r="H14" s="23">
        <f t="shared" ref="H14:O14" si="2">H16</f>
        <v>7934080.1799999997</v>
      </c>
      <c r="I14" s="23">
        <f t="shared" si="2"/>
        <v>7934080.1799999997</v>
      </c>
      <c r="J14" s="23">
        <f t="shared" si="2"/>
        <v>887900</v>
      </c>
      <c r="K14" s="23">
        <f t="shared" si="2"/>
        <v>0</v>
      </c>
      <c r="L14" s="23">
        <f t="shared" si="2"/>
        <v>1554631.58</v>
      </c>
      <c r="M14" s="23">
        <f t="shared" si="2"/>
        <v>984631.58</v>
      </c>
      <c r="N14" s="24">
        <f t="shared" si="2"/>
        <v>1254900</v>
      </c>
      <c r="O14" s="24">
        <f t="shared" si="2"/>
        <v>1254900</v>
      </c>
      <c r="P14" s="3"/>
    </row>
    <row r="15" spans="1:20">
      <c r="A15" s="20"/>
      <c r="B15" s="20"/>
      <c r="C15" s="20"/>
      <c r="D15" s="21"/>
      <c r="E15" s="22"/>
      <c r="F15" s="22"/>
      <c r="G15" s="22"/>
      <c r="H15" s="23"/>
      <c r="I15" s="23"/>
      <c r="J15" s="23"/>
      <c r="K15" s="23"/>
      <c r="L15" s="23"/>
      <c r="M15" s="23"/>
      <c r="N15" s="24"/>
      <c r="O15" s="24"/>
      <c r="P15" s="3"/>
    </row>
    <row r="16" spans="1:20" ht="45" customHeight="1">
      <c r="A16" s="20"/>
      <c r="B16" s="20"/>
      <c r="C16" s="20" t="s">
        <v>13</v>
      </c>
      <c r="D16" s="21">
        <v>408</v>
      </c>
      <c r="E16" s="22"/>
      <c r="F16" s="22"/>
      <c r="G16" s="22"/>
      <c r="H16" s="23">
        <f>H18+H21+H29+H39+H56+H64+H71+H77</f>
        <v>7934080.1799999997</v>
      </c>
      <c r="I16" s="23">
        <f>I18+I21+I29+I39+I56+I64+I71+I77</f>
        <v>7934080.1799999997</v>
      </c>
      <c r="J16" s="23">
        <f>J18+J21+J29+J39+J48+J56+J64+J71</f>
        <v>887900</v>
      </c>
      <c r="K16" s="23">
        <f t="shared" ref="K16:O16" si="3">K18+K21+K29+K39+K48+K56+K64+K71</f>
        <v>0</v>
      </c>
      <c r="L16" s="23">
        <f t="shared" si="3"/>
        <v>1554631.58</v>
      </c>
      <c r="M16" s="23">
        <f t="shared" si="3"/>
        <v>984631.58</v>
      </c>
      <c r="N16" s="23">
        <f>N18+N21+N29+N39+N48+N56+N64+N71</f>
        <v>1254900</v>
      </c>
      <c r="O16" s="23">
        <f t="shared" si="3"/>
        <v>1254900</v>
      </c>
      <c r="P16" s="3"/>
    </row>
    <row r="17" spans="1:16">
      <c r="A17" s="20"/>
      <c r="B17" s="20"/>
      <c r="C17" s="20"/>
      <c r="D17" s="21"/>
      <c r="E17" s="22"/>
      <c r="F17" s="22"/>
      <c r="G17" s="22"/>
      <c r="H17" s="23"/>
      <c r="I17" s="23"/>
      <c r="J17" s="23"/>
      <c r="K17" s="23"/>
      <c r="L17" s="23"/>
      <c r="M17" s="23"/>
      <c r="N17" s="23"/>
      <c r="O17" s="23"/>
      <c r="P17" s="3"/>
    </row>
    <row r="18" spans="1:16" hidden="1">
      <c r="A18" s="11"/>
      <c r="B18" s="11"/>
      <c r="C18" s="4"/>
      <c r="D18" s="5"/>
      <c r="E18" s="6"/>
      <c r="F18" s="6"/>
      <c r="G18" s="6"/>
      <c r="H18" s="7">
        <f t="shared" ref="H18:O18" si="4">H19</f>
        <v>0</v>
      </c>
      <c r="I18" s="7">
        <f t="shared" si="4"/>
        <v>0</v>
      </c>
      <c r="J18" s="7">
        <f t="shared" si="4"/>
        <v>0</v>
      </c>
      <c r="K18" s="7">
        <f t="shared" si="4"/>
        <v>0</v>
      </c>
      <c r="L18" s="7">
        <f t="shared" si="4"/>
        <v>0</v>
      </c>
      <c r="M18" s="7">
        <f t="shared" si="4"/>
        <v>0</v>
      </c>
      <c r="N18" s="8">
        <f t="shared" si="4"/>
        <v>0</v>
      </c>
      <c r="O18" s="8">
        <f t="shared" si="4"/>
        <v>0</v>
      </c>
      <c r="P18" s="3"/>
    </row>
    <row r="19" spans="1:16" ht="65.25" hidden="1" customHeight="1">
      <c r="A19" s="20"/>
      <c r="B19" s="20"/>
      <c r="C19" s="20"/>
      <c r="D19" s="21"/>
      <c r="E19" s="22"/>
      <c r="F19" s="22"/>
      <c r="G19" s="22"/>
      <c r="H19" s="23"/>
      <c r="I19" s="23"/>
      <c r="J19" s="23"/>
      <c r="K19" s="23"/>
      <c r="L19" s="23"/>
      <c r="M19" s="23"/>
      <c r="N19" s="24"/>
      <c r="O19" s="24"/>
      <c r="P19" s="3"/>
    </row>
    <row r="20" spans="1:16" ht="15" hidden="1" customHeight="1">
      <c r="A20" s="20"/>
      <c r="B20" s="20"/>
      <c r="C20" s="20"/>
      <c r="D20" s="21"/>
      <c r="E20" s="22"/>
      <c r="F20" s="22"/>
      <c r="G20" s="22"/>
      <c r="H20" s="23"/>
      <c r="I20" s="23"/>
      <c r="J20" s="23"/>
      <c r="K20" s="23"/>
      <c r="L20" s="23"/>
      <c r="M20" s="23"/>
      <c r="N20" s="24"/>
      <c r="O20" s="24"/>
      <c r="P20" s="3"/>
    </row>
    <row r="21" spans="1:16" ht="61.5" customHeight="1">
      <c r="A21" s="20" t="s">
        <v>27</v>
      </c>
      <c r="B21" s="20" t="s">
        <v>35</v>
      </c>
      <c r="C21" s="20"/>
      <c r="D21" s="21"/>
      <c r="E21" s="22"/>
      <c r="F21" s="22"/>
      <c r="G21" s="22"/>
      <c r="H21" s="23">
        <f t="shared" ref="H21:I21" si="5">H26</f>
        <v>4600000</v>
      </c>
      <c r="I21" s="23">
        <f t="shared" si="5"/>
        <v>4600000</v>
      </c>
      <c r="J21" s="23">
        <f t="shared" ref="J21:O21" si="6">J26</f>
        <v>0</v>
      </c>
      <c r="K21" s="23">
        <f t="shared" si="6"/>
        <v>0</v>
      </c>
      <c r="L21" s="23">
        <f t="shared" si="6"/>
        <v>0</v>
      </c>
      <c r="M21" s="23">
        <f t="shared" si="6"/>
        <v>0</v>
      </c>
      <c r="N21" s="24">
        <f t="shared" si="6"/>
        <v>230000</v>
      </c>
      <c r="O21" s="24">
        <f t="shared" si="6"/>
        <v>230000</v>
      </c>
      <c r="P21" s="3"/>
    </row>
    <row r="22" spans="1:16" ht="15" hidden="1" customHeight="1">
      <c r="A22" s="20"/>
      <c r="B22" s="20"/>
      <c r="C22" s="20"/>
      <c r="D22" s="21"/>
      <c r="E22" s="22"/>
      <c r="F22" s="22"/>
      <c r="G22" s="22"/>
      <c r="H22" s="23"/>
      <c r="I22" s="23"/>
      <c r="J22" s="23"/>
      <c r="K22" s="23"/>
      <c r="L22" s="23"/>
      <c r="M22" s="23"/>
      <c r="N22" s="24"/>
      <c r="O22" s="24"/>
      <c r="P22" s="3"/>
    </row>
    <row r="23" spans="1:16" ht="15" hidden="1" customHeight="1">
      <c r="A23" s="20"/>
      <c r="B23" s="20"/>
      <c r="C23" s="20"/>
      <c r="D23" s="21"/>
      <c r="E23" s="22"/>
      <c r="F23" s="22"/>
      <c r="G23" s="22"/>
      <c r="H23" s="23"/>
      <c r="I23" s="23"/>
      <c r="J23" s="23"/>
      <c r="K23" s="23"/>
      <c r="L23" s="23"/>
      <c r="M23" s="23"/>
      <c r="N23" s="24"/>
      <c r="O23" s="24"/>
      <c r="P23" s="3"/>
    </row>
    <row r="24" spans="1:16" ht="15" hidden="1" customHeight="1">
      <c r="A24" s="20"/>
      <c r="B24" s="20"/>
      <c r="C24" s="20"/>
      <c r="D24" s="21"/>
      <c r="E24" s="22"/>
      <c r="F24" s="22"/>
      <c r="G24" s="22"/>
      <c r="H24" s="23"/>
      <c r="I24" s="23"/>
      <c r="J24" s="23"/>
      <c r="K24" s="23"/>
      <c r="L24" s="23"/>
      <c r="M24" s="23"/>
      <c r="N24" s="24"/>
      <c r="O24" s="24"/>
      <c r="P24" s="3"/>
    </row>
    <row r="25" spans="1:16" ht="15" hidden="1" customHeight="1">
      <c r="A25" s="20"/>
      <c r="B25" s="20"/>
      <c r="C25" s="20"/>
      <c r="D25" s="21"/>
      <c r="E25" s="22"/>
      <c r="F25" s="22"/>
      <c r="G25" s="22"/>
      <c r="H25" s="23"/>
      <c r="I25" s="23"/>
      <c r="J25" s="23"/>
      <c r="K25" s="23"/>
      <c r="L25" s="23"/>
      <c r="M25" s="23"/>
      <c r="N25" s="24"/>
      <c r="O25" s="24"/>
      <c r="P25" s="3"/>
    </row>
    <row r="26" spans="1:16" ht="73.5" customHeight="1">
      <c r="A26" s="20"/>
      <c r="B26" s="20"/>
      <c r="C26" s="20" t="s">
        <v>13</v>
      </c>
      <c r="D26" s="21">
        <v>408</v>
      </c>
      <c r="E26" s="22" t="s">
        <v>26</v>
      </c>
      <c r="F26" s="22" t="s">
        <v>16</v>
      </c>
      <c r="G26" s="22">
        <v>811</v>
      </c>
      <c r="H26" s="23">
        <v>4600000</v>
      </c>
      <c r="I26" s="23">
        <v>4600000</v>
      </c>
      <c r="J26" s="23">
        <v>0</v>
      </c>
      <c r="K26" s="23">
        <v>0</v>
      </c>
      <c r="L26" s="23">
        <v>0</v>
      </c>
      <c r="M26" s="23">
        <v>0</v>
      </c>
      <c r="N26" s="24">
        <v>230000</v>
      </c>
      <c r="O26" s="24">
        <v>230000</v>
      </c>
      <c r="P26" s="3"/>
    </row>
    <row r="27" spans="1:16">
      <c r="A27" s="20"/>
      <c r="B27" s="20"/>
      <c r="C27" s="20"/>
      <c r="D27" s="21"/>
      <c r="E27" s="22"/>
      <c r="F27" s="22"/>
      <c r="G27" s="22"/>
      <c r="H27" s="23"/>
      <c r="I27" s="23"/>
      <c r="J27" s="23"/>
      <c r="K27" s="23"/>
      <c r="L27" s="23"/>
      <c r="M27" s="23"/>
      <c r="N27" s="24"/>
      <c r="O27" s="24"/>
      <c r="P27" s="3"/>
    </row>
    <row r="28" spans="1:16" ht="15" hidden="1" customHeight="1">
      <c r="A28" s="4"/>
      <c r="B28" s="4"/>
      <c r="C28" s="4"/>
      <c r="D28" s="5"/>
      <c r="E28" s="6"/>
      <c r="F28" s="6"/>
      <c r="G28" s="6"/>
      <c r="H28" s="7"/>
      <c r="I28" s="7"/>
      <c r="J28" s="7"/>
      <c r="K28" s="7"/>
      <c r="L28" s="7"/>
      <c r="M28" s="7"/>
      <c r="N28" s="8"/>
      <c r="O28" s="8"/>
      <c r="P28" s="3"/>
    </row>
    <row r="29" spans="1:16" ht="108.75" customHeight="1">
      <c r="A29" s="20" t="s">
        <v>28</v>
      </c>
      <c r="B29" s="20" t="s">
        <v>31</v>
      </c>
      <c r="C29" s="20"/>
      <c r="D29" s="21"/>
      <c r="E29" s="22"/>
      <c r="F29" s="22"/>
      <c r="G29" s="22"/>
      <c r="H29" s="23">
        <f t="shared" ref="H29:I29" si="7">H37</f>
        <v>985700</v>
      </c>
      <c r="I29" s="23">
        <f t="shared" si="7"/>
        <v>985700</v>
      </c>
      <c r="J29" s="23">
        <f t="shared" ref="J29:O29" si="8">J37</f>
        <v>887900</v>
      </c>
      <c r="K29" s="23">
        <f t="shared" si="8"/>
        <v>0</v>
      </c>
      <c r="L29" s="23">
        <f t="shared" si="8"/>
        <v>934631.58</v>
      </c>
      <c r="M29" s="23">
        <f t="shared" si="8"/>
        <v>934631.58</v>
      </c>
      <c r="N29" s="24">
        <f t="shared" si="8"/>
        <v>937900</v>
      </c>
      <c r="O29" s="24">
        <f t="shared" si="8"/>
        <v>937900</v>
      </c>
      <c r="P29" s="3"/>
    </row>
    <row r="30" spans="1:16" ht="15" hidden="1" customHeight="1">
      <c r="A30" s="20"/>
      <c r="B30" s="20"/>
      <c r="C30" s="20"/>
      <c r="D30" s="21"/>
      <c r="E30" s="22"/>
      <c r="F30" s="22"/>
      <c r="G30" s="22"/>
      <c r="H30" s="23"/>
      <c r="I30" s="23"/>
      <c r="J30" s="23"/>
      <c r="K30" s="23"/>
      <c r="L30" s="23"/>
      <c r="M30" s="23"/>
      <c r="N30" s="24"/>
      <c r="O30" s="24"/>
      <c r="P30" s="3"/>
    </row>
    <row r="31" spans="1:16" ht="15" hidden="1" customHeight="1">
      <c r="A31" s="20"/>
      <c r="B31" s="20"/>
      <c r="C31" s="20"/>
      <c r="D31" s="21"/>
      <c r="E31" s="22"/>
      <c r="F31" s="22"/>
      <c r="G31" s="22"/>
      <c r="H31" s="23"/>
      <c r="I31" s="23"/>
      <c r="J31" s="23"/>
      <c r="K31" s="23"/>
      <c r="L31" s="23"/>
      <c r="M31" s="23"/>
      <c r="N31" s="24"/>
      <c r="O31" s="24"/>
      <c r="P31" s="3"/>
    </row>
    <row r="32" spans="1:16" ht="15" hidden="1" customHeight="1">
      <c r="A32" s="20"/>
      <c r="B32" s="20"/>
      <c r="C32" s="20"/>
      <c r="D32" s="21"/>
      <c r="E32" s="22"/>
      <c r="F32" s="22"/>
      <c r="G32" s="22"/>
      <c r="H32" s="23"/>
      <c r="I32" s="23"/>
      <c r="J32" s="23"/>
      <c r="K32" s="23"/>
      <c r="L32" s="23"/>
      <c r="M32" s="23"/>
      <c r="N32" s="24"/>
      <c r="O32" s="24"/>
      <c r="P32" s="3"/>
    </row>
    <row r="33" spans="1:16" ht="15" hidden="1" customHeight="1">
      <c r="A33" s="20"/>
      <c r="B33" s="20"/>
      <c r="C33" s="20"/>
      <c r="D33" s="21"/>
      <c r="E33" s="22"/>
      <c r="F33" s="22"/>
      <c r="G33" s="22"/>
      <c r="H33" s="23"/>
      <c r="I33" s="23"/>
      <c r="J33" s="23"/>
      <c r="K33" s="23"/>
      <c r="L33" s="23"/>
      <c r="M33" s="23"/>
      <c r="N33" s="24"/>
      <c r="O33" s="24"/>
      <c r="P33" s="3"/>
    </row>
    <row r="34" spans="1:16" ht="15" hidden="1" customHeight="1">
      <c r="A34" s="20"/>
      <c r="B34" s="20"/>
      <c r="C34" s="20"/>
      <c r="D34" s="21"/>
      <c r="E34" s="22"/>
      <c r="F34" s="22"/>
      <c r="G34" s="22"/>
      <c r="H34" s="23"/>
      <c r="I34" s="23"/>
      <c r="J34" s="23"/>
      <c r="K34" s="23"/>
      <c r="L34" s="23"/>
      <c r="M34" s="23"/>
      <c r="N34" s="24"/>
      <c r="O34" s="24"/>
      <c r="P34" s="3"/>
    </row>
    <row r="35" spans="1:16" ht="15" hidden="1" customHeight="1">
      <c r="A35" s="20"/>
      <c r="B35" s="20"/>
      <c r="C35" s="20"/>
      <c r="D35" s="21"/>
      <c r="E35" s="22"/>
      <c r="F35" s="22"/>
      <c r="G35" s="22"/>
      <c r="H35" s="23"/>
      <c r="I35" s="23"/>
      <c r="J35" s="23"/>
      <c r="K35" s="23"/>
      <c r="L35" s="23"/>
      <c r="M35" s="23"/>
      <c r="N35" s="24"/>
      <c r="O35" s="24"/>
      <c r="P35" s="3"/>
    </row>
    <row r="36" spans="1:16" ht="15" hidden="1" customHeight="1">
      <c r="A36" s="20"/>
      <c r="B36" s="20"/>
      <c r="C36" s="20"/>
      <c r="D36" s="21"/>
      <c r="E36" s="22"/>
      <c r="F36" s="22"/>
      <c r="G36" s="22"/>
      <c r="H36" s="23"/>
      <c r="I36" s="23"/>
      <c r="J36" s="23"/>
      <c r="K36" s="23"/>
      <c r="L36" s="23"/>
      <c r="M36" s="23"/>
      <c r="N36" s="24"/>
      <c r="O36" s="24"/>
      <c r="P36" s="3"/>
    </row>
    <row r="37" spans="1:16" ht="56.25" customHeight="1">
      <c r="A37" s="20"/>
      <c r="B37" s="20"/>
      <c r="C37" s="20" t="s">
        <v>13</v>
      </c>
      <c r="D37" s="21">
        <v>408</v>
      </c>
      <c r="E37" s="22" t="s">
        <v>26</v>
      </c>
      <c r="F37" s="22" t="s">
        <v>17</v>
      </c>
      <c r="G37" s="22">
        <v>811</v>
      </c>
      <c r="H37" s="23">
        <v>985700</v>
      </c>
      <c r="I37" s="23">
        <v>985700</v>
      </c>
      <c r="J37" s="23">
        <v>887900</v>
      </c>
      <c r="K37" s="23">
        <v>0</v>
      </c>
      <c r="L37" s="23">
        <v>934631.58</v>
      </c>
      <c r="M37" s="23">
        <v>934631.58</v>
      </c>
      <c r="N37" s="24">
        <v>937900</v>
      </c>
      <c r="O37" s="24">
        <v>937900</v>
      </c>
      <c r="P37" s="3"/>
    </row>
    <row r="38" spans="1:16" ht="15" hidden="1" customHeight="1">
      <c r="A38" s="20"/>
      <c r="B38" s="20"/>
      <c r="C38" s="20"/>
      <c r="D38" s="21"/>
      <c r="E38" s="22"/>
      <c r="F38" s="22"/>
      <c r="G38" s="22"/>
      <c r="H38" s="23"/>
      <c r="I38" s="23"/>
      <c r="J38" s="23"/>
      <c r="K38" s="23"/>
      <c r="L38" s="23"/>
      <c r="M38" s="23"/>
      <c r="N38" s="24"/>
      <c r="O38" s="24"/>
      <c r="P38" s="3"/>
    </row>
    <row r="39" spans="1:16" ht="60" customHeight="1">
      <c r="A39" s="20" t="s">
        <v>29</v>
      </c>
      <c r="B39" s="20" t="s">
        <v>30</v>
      </c>
      <c r="C39" s="20"/>
      <c r="D39" s="21"/>
      <c r="E39" s="22"/>
      <c r="F39" s="22"/>
      <c r="G39" s="22"/>
      <c r="H39" s="23">
        <f t="shared" ref="H39:I39" si="9">H46</f>
        <v>788380.18</v>
      </c>
      <c r="I39" s="23">
        <f t="shared" si="9"/>
        <v>788380.18</v>
      </c>
      <c r="J39" s="23">
        <f t="shared" ref="J39:O39" si="10">J46</f>
        <v>0</v>
      </c>
      <c r="K39" s="23">
        <f t="shared" si="10"/>
        <v>0</v>
      </c>
      <c r="L39" s="23">
        <f>L46</f>
        <v>570000</v>
      </c>
      <c r="M39" s="23">
        <f t="shared" si="10"/>
        <v>0</v>
      </c>
      <c r="N39" s="24">
        <f t="shared" si="10"/>
        <v>27000</v>
      </c>
      <c r="O39" s="24">
        <f t="shared" si="10"/>
        <v>27000</v>
      </c>
      <c r="P39" s="3"/>
    </row>
    <row r="40" spans="1:16" ht="15.75" hidden="1" customHeight="1" thickBot="1">
      <c r="A40" s="20"/>
      <c r="B40" s="20"/>
      <c r="C40" s="20"/>
      <c r="D40" s="21"/>
      <c r="E40" s="22"/>
      <c r="F40" s="22"/>
      <c r="G40" s="22"/>
      <c r="H40" s="23"/>
      <c r="I40" s="23"/>
      <c r="J40" s="23"/>
      <c r="K40" s="23"/>
      <c r="L40" s="23"/>
      <c r="M40" s="23"/>
      <c r="N40" s="24"/>
      <c r="O40" s="24"/>
      <c r="P40" s="3"/>
    </row>
    <row r="41" spans="1:16" ht="15.75" hidden="1" customHeight="1" thickBot="1">
      <c r="A41" s="20"/>
      <c r="B41" s="20"/>
      <c r="C41" s="20"/>
      <c r="D41" s="21"/>
      <c r="E41" s="22"/>
      <c r="F41" s="22"/>
      <c r="G41" s="22"/>
      <c r="H41" s="23"/>
      <c r="I41" s="23"/>
      <c r="J41" s="23"/>
      <c r="K41" s="23"/>
      <c r="L41" s="23"/>
      <c r="M41" s="23"/>
      <c r="N41" s="24"/>
      <c r="O41" s="24"/>
      <c r="P41" s="3"/>
    </row>
    <row r="42" spans="1:16" ht="15.75" hidden="1" customHeight="1" thickBot="1">
      <c r="A42" s="20"/>
      <c r="B42" s="20"/>
      <c r="C42" s="20"/>
      <c r="D42" s="21"/>
      <c r="E42" s="22"/>
      <c r="F42" s="22"/>
      <c r="G42" s="22"/>
      <c r="H42" s="23"/>
      <c r="I42" s="23"/>
      <c r="J42" s="23"/>
      <c r="K42" s="23"/>
      <c r="L42" s="23"/>
      <c r="M42" s="23"/>
      <c r="N42" s="24"/>
      <c r="O42" s="24"/>
      <c r="P42" s="3"/>
    </row>
    <row r="43" spans="1:16" ht="15.75" hidden="1" customHeight="1" thickBot="1">
      <c r="A43" s="20"/>
      <c r="B43" s="20"/>
      <c r="C43" s="20"/>
      <c r="D43" s="21"/>
      <c r="E43" s="22"/>
      <c r="F43" s="22"/>
      <c r="G43" s="22"/>
      <c r="H43" s="23"/>
      <c r="I43" s="23"/>
      <c r="J43" s="23"/>
      <c r="K43" s="23"/>
      <c r="L43" s="23"/>
      <c r="M43" s="23"/>
      <c r="N43" s="24"/>
      <c r="O43" s="24"/>
      <c r="P43" s="3"/>
    </row>
    <row r="44" spans="1:16" ht="15.75" hidden="1" customHeight="1" thickBot="1">
      <c r="A44" s="20"/>
      <c r="B44" s="20"/>
      <c r="C44" s="20"/>
      <c r="D44" s="21"/>
      <c r="E44" s="22"/>
      <c r="F44" s="22"/>
      <c r="G44" s="22"/>
      <c r="H44" s="23"/>
      <c r="I44" s="23"/>
      <c r="J44" s="23"/>
      <c r="K44" s="23"/>
      <c r="L44" s="23"/>
      <c r="M44" s="23"/>
      <c r="N44" s="24"/>
      <c r="O44" s="24"/>
      <c r="P44" s="3"/>
    </row>
    <row r="45" spans="1:16" ht="7.5" customHeight="1">
      <c r="A45" s="20"/>
      <c r="B45" s="20"/>
      <c r="C45" s="20"/>
      <c r="D45" s="21"/>
      <c r="E45" s="22"/>
      <c r="F45" s="22"/>
      <c r="G45" s="22"/>
      <c r="H45" s="23"/>
      <c r="I45" s="23"/>
      <c r="J45" s="23"/>
      <c r="K45" s="23"/>
      <c r="L45" s="23"/>
      <c r="M45" s="23"/>
      <c r="N45" s="24"/>
      <c r="O45" s="24"/>
      <c r="P45" s="3"/>
    </row>
    <row r="46" spans="1:16" ht="73.5" customHeight="1">
      <c r="A46" s="20"/>
      <c r="B46" s="20"/>
      <c r="C46" s="20" t="s">
        <v>13</v>
      </c>
      <c r="D46" s="21">
        <v>408</v>
      </c>
      <c r="E46" s="22" t="s">
        <v>26</v>
      </c>
      <c r="F46" s="22" t="s">
        <v>32</v>
      </c>
      <c r="G46" s="22">
        <v>813</v>
      </c>
      <c r="H46" s="23">
        <v>788380.18</v>
      </c>
      <c r="I46" s="23">
        <v>788380.18</v>
      </c>
      <c r="J46" s="23">
        <v>0</v>
      </c>
      <c r="K46" s="23">
        <v>0</v>
      </c>
      <c r="L46" s="23">
        <v>570000</v>
      </c>
      <c r="M46" s="23">
        <v>0</v>
      </c>
      <c r="N46" s="24">
        <v>27000</v>
      </c>
      <c r="O46" s="24">
        <v>27000</v>
      </c>
      <c r="P46" s="3"/>
    </row>
    <row r="47" spans="1:16" ht="15" hidden="1" customHeight="1">
      <c r="A47" s="20"/>
      <c r="B47" s="20"/>
      <c r="C47" s="20"/>
      <c r="D47" s="21"/>
      <c r="E47" s="22"/>
      <c r="F47" s="22"/>
      <c r="G47" s="22"/>
      <c r="H47" s="23"/>
      <c r="I47" s="23"/>
      <c r="J47" s="23"/>
      <c r="K47" s="23"/>
      <c r="L47" s="23"/>
      <c r="M47" s="23"/>
      <c r="N47" s="24"/>
      <c r="O47" s="24"/>
      <c r="P47" s="3"/>
    </row>
    <row r="48" spans="1:16" s="19" customFormat="1" hidden="1">
      <c r="A48" s="28"/>
      <c r="B48" s="28"/>
      <c r="C48" s="28"/>
      <c r="D48" s="29"/>
      <c r="E48" s="27"/>
      <c r="F48" s="27"/>
      <c r="G48" s="27"/>
      <c r="H48" s="26"/>
      <c r="I48" s="26"/>
      <c r="J48" s="26"/>
      <c r="K48" s="26"/>
      <c r="L48" s="26"/>
      <c r="M48" s="26"/>
      <c r="N48" s="25"/>
      <c r="O48" s="25"/>
      <c r="P48" s="18"/>
    </row>
    <row r="49" spans="1:16" s="19" customFormat="1" hidden="1">
      <c r="A49" s="28"/>
      <c r="B49" s="28"/>
      <c r="C49" s="28"/>
      <c r="D49" s="29"/>
      <c r="E49" s="27"/>
      <c r="F49" s="27"/>
      <c r="G49" s="27"/>
      <c r="H49" s="26"/>
      <c r="I49" s="26"/>
      <c r="J49" s="26"/>
      <c r="K49" s="26"/>
      <c r="L49" s="26"/>
      <c r="M49" s="26"/>
      <c r="N49" s="25"/>
      <c r="O49" s="25"/>
      <c r="P49" s="18"/>
    </row>
    <row r="50" spans="1:16" s="19" customFormat="1" hidden="1">
      <c r="A50" s="28"/>
      <c r="B50" s="28"/>
      <c r="C50" s="28"/>
      <c r="D50" s="29"/>
      <c r="E50" s="27"/>
      <c r="F50" s="27"/>
      <c r="G50" s="27"/>
      <c r="H50" s="26"/>
      <c r="I50" s="26"/>
      <c r="J50" s="26"/>
      <c r="K50" s="26"/>
      <c r="L50" s="26"/>
      <c r="M50" s="26"/>
      <c r="N50" s="25"/>
      <c r="O50" s="25"/>
      <c r="P50" s="18"/>
    </row>
    <row r="51" spans="1:16" s="19" customFormat="1" hidden="1">
      <c r="A51" s="28"/>
      <c r="B51" s="28"/>
      <c r="C51" s="28"/>
      <c r="D51" s="29"/>
      <c r="E51" s="27"/>
      <c r="F51" s="27"/>
      <c r="G51" s="27"/>
      <c r="H51" s="26"/>
      <c r="I51" s="26"/>
      <c r="J51" s="26"/>
      <c r="K51" s="26"/>
      <c r="L51" s="26"/>
      <c r="M51" s="26"/>
      <c r="N51" s="25"/>
      <c r="O51" s="25"/>
      <c r="P51" s="18"/>
    </row>
    <row r="52" spans="1:16" s="19" customFormat="1" hidden="1">
      <c r="A52" s="28"/>
      <c r="B52" s="28"/>
      <c r="C52" s="28"/>
      <c r="D52" s="29"/>
      <c r="E52" s="27"/>
      <c r="F52" s="27"/>
      <c r="G52" s="27"/>
      <c r="H52" s="26"/>
      <c r="I52" s="26"/>
      <c r="J52" s="26"/>
      <c r="K52" s="26"/>
      <c r="L52" s="26"/>
      <c r="M52" s="26"/>
      <c r="N52" s="25"/>
      <c r="O52" s="25"/>
      <c r="P52" s="18"/>
    </row>
    <row r="53" spans="1:16" s="19" customFormat="1" hidden="1">
      <c r="A53" s="28"/>
      <c r="B53" s="28"/>
      <c r="C53" s="28"/>
      <c r="D53" s="29"/>
      <c r="E53" s="27"/>
      <c r="F53" s="27"/>
      <c r="G53" s="27"/>
      <c r="H53" s="26"/>
      <c r="I53" s="26"/>
      <c r="J53" s="26"/>
      <c r="K53" s="26"/>
      <c r="L53" s="26"/>
      <c r="M53" s="26"/>
      <c r="N53" s="25"/>
      <c r="O53" s="25"/>
      <c r="P53" s="18"/>
    </row>
    <row r="54" spans="1:16" s="19" customFormat="1" ht="67.5" hidden="1" customHeight="1">
      <c r="A54" s="28"/>
      <c r="B54" s="28"/>
      <c r="C54" s="28"/>
      <c r="D54" s="29"/>
      <c r="E54" s="27"/>
      <c r="F54" s="27"/>
      <c r="G54" s="27"/>
      <c r="H54" s="26"/>
      <c r="I54" s="26"/>
      <c r="J54" s="26"/>
      <c r="K54" s="26"/>
      <c r="L54" s="26"/>
      <c r="M54" s="26"/>
      <c r="N54" s="25"/>
      <c r="O54" s="25"/>
      <c r="P54" s="18"/>
    </row>
    <row r="55" spans="1:16" ht="15" hidden="1" customHeight="1">
      <c r="A55" s="28"/>
      <c r="B55" s="28"/>
      <c r="C55" s="28"/>
      <c r="D55" s="29"/>
      <c r="E55" s="27"/>
      <c r="F55" s="27"/>
      <c r="G55" s="27"/>
      <c r="H55" s="26"/>
      <c r="I55" s="26"/>
      <c r="J55" s="26"/>
      <c r="K55" s="26"/>
      <c r="L55" s="26"/>
      <c r="M55" s="26"/>
      <c r="N55" s="25"/>
      <c r="O55" s="25"/>
      <c r="P55" s="3"/>
    </row>
    <row r="56" spans="1:16" ht="102.75" hidden="1" customHeight="1">
      <c r="A56" s="20"/>
      <c r="B56" s="20"/>
      <c r="C56" s="20"/>
      <c r="D56" s="21"/>
      <c r="E56" s="22"/>
      <c r="F56" s="22"/>
      <c r="G56" s="22"/>
      <c r="H56" s="23">
        <f t="shared" ref="H56:I56" si="11">H62</f>
        <v>0</v>
      </c>
      <c r="I56" s="23">
        <f t="shared" si="11"/>
        <v>0</v>
      </c>
      <c r="J56" s="23">
        <f t="shared" ref="J56:O56" si="12">J62</f>
        <v>0</v>
      </c>
      <c r="K56" s="23">
        <f t="shared" si="12"/>
        <v>0</v>
      </c>
      <c r="L56" s="23">
        <f t="shared" si="12"/>
        <v>0</v>
      </c>
      <c r="M56" s="23">
        <f t="shared" si="12"/>
        <v>0</v>
      </c>
      <c r="N56" s="24">
        <f t="shared" si="12"/>
        <v>0</v>
      </c>
      <c r="O56" s="24">
        <f t="shared" si="12"/>
        <v>0</v>
      </c>
      <c r="P56" s="3"/>
    </row>
    <row r="57" spans="1:16" ht="15" hidden="1" customHeight="1">
      <c r="A57" s="20"/>
      <c r="B57" s="20"/>
      <c r="C57" s="20"/>
      <c r="D57" s="21"/>
      <c r="E57" s="22"/>
      <c r="F57" s="22"/>
      <c r="G57" s="22"/>
      <c r="H57" s="23"/>
      <c r="I57" s="23"/>
      <c r="J57" s="23"/>
      <c r="K57" s="23"/>
      <c r="L57" s="23"/>
      <c r="M57" s="23"/>
      <c r="N57" s="24"/>
      <c r="O57" s="24"/>
      <c r="P57" s="3"/>
    </row>
    <row r="58" spans="1:16" ht="15" hidden="1" customHeight="1">
      <c r="A58" s="20"/>
      <c r="B58" s="20"/>
      <c r="C58" s="20"/>
      <c r="D58" s="21"/>
      <c r="E58" s="22"/>
      <c r="F58" s="22"/>
      <c r="G58" s="22"/>
      <c r="H58" s="23"/>
      <c r="I58" s="23"/>
      <c r="J58" s="23"/>
      <c r="K58" s="23"/>
      <c r="L58" s="23"/>
      <c r="M58" s="23"/>
      <c r="N58" s="24"/>
      <c r="O58" s="24"/>
      <c r="P58" s="3"/>
    </row>
    <row r="59" spans="1:16" ht="15" hidden="1" customHeight="1">
      <c r="A59" s="20"/>
      <c r="B59" s="20"/>
      <c r="C59" s="20"/>
      <c r="D59" s="21"/>
      <c r="E59" s="22"/>
      <c r="F59" s="22"/>
      <c r="G59" s="22"/>
      <c r="H59" s="23"/>
      <c r="I59" s="23"/>
      <c r="J59" s="23"/>
      <c r="K59" s="23"/>
      <c r="L59" s="23"/>
      <c r="M59" s="23"/>
      <c r="N59" s="24"/>
      <c r="O59" s="24"/>
      <c r="P59" s="3"/>
    </row>
    <row r="60" spans="1:16" ht="15" hidden="1" customHeight="1">
      <c r="A60" s="20"/>
      <c r="B60" s="20"/>
      <c r="C60" s="20"/>
      <c r="D60" s="21"/>
      <c r="E60" s="22"/>
      <c r="F60" s="22"/>
      <c r="G60" s="22"/>
      <c r="H60" s="23"/>
      <c r="I60" s="23"/>
      <c r="J60" s="23"/>
      <c r="K60" s="23"/>
      <c r="L60" s="23"/>
      <c r="M60" s="23"/>
      <c r="N60" s="24"/>
      <c r="O60" s="24"/>
      <c r="P60" s="3"/>
    </row>
    <row r="61" spans="1:16" ht="15" hidden="1" customHeight="1">
      <c r="A61" s="20"/>
      <c r="B61" s="20"/>
      <c r="C61" s="20"/>
      <c r="D61" s="21"/>
      <c r="E61" s="22"/>
      <c r="F61" s="22"/>
      <c r="G61" s="22"/>
      <c r="H61" s="23"/>
      <c r="I61" s="23"/>
      <c r="J61" s="23"/>
      <c r="K61" s="23"/>
      <c r="L61" s="23"/>
      <c r="M61" s="23"/>
      <c r="N61" s="24"/>
      <c r="O61" s="24"/>
      <c r="P61" s="3"/>
    </row>
    <row r="62" spans="1:16" ht="65.25" hidden="1" customHeight="1">
      <c r="A62" s="20"/>
      <c r="B62" s="20"/>
      <c r="C62" s="20"/>
      <c r="D62" s="21"/>
      <c r="E62" s="22"/>
      <c r="F62" s="22"/>
      <c r="G62" s="22"/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>
        <v>0</v>
      </c>
      <c r="O62" s="24">
        <v>0</v>
      </c>
      <c r="P62" s="3"/>
    </row>
    <row r="63" spans="1:16" ht="5.25" hidden="1" customHeight="1" thickBot="1">
      <c r="A63" s="20"/>
      <c r="B63" s="20"/>
      <c r="C63" s="20"/>
      <c r="D63" s="21"/>
      <c r="E63" s="22"/>
      <c r="F63" s="22"/>
      <c r="G63" s="22"/>
      <c r="H63" s="23"/>
      <c r="I63" s="23"/>
      <c r="J63" s="23"/>
      <c r="K63" s="23"/>
      <c r="L63" s="23"/>
      <c r="M63" s="23"/>
      <c r="N63" s="24"/>
      <c r="O63" s="24"/>
      <c r="P63" s="3"/>
    </row>
    <row r="64" spans="1:16" ht="75" customHeight="1">
      <c r="A64" s="20" t="s">
        <v>36</v>
      </c>
      <c r="B64" s="20" t="s">
        <v>33</v>
      </c>
      <c r="C64" s="20"/>
      <c r="D64" s="21"/>
      <c r="E64" s="22"/>
      <c r="F64" s="22"/>
      <c r="G64" s="22"/>
      <c r="H64" s="23">
        <f t="shared" ref="H64:I64" si="13">H69</f>
        <v>50000</v>
      </c>
      <c r="I64" s="23">
        <f t="shared" si="13"/>
        <v>50000</v>
      </c>
      <c r="J64" s="23">
        <f t="shared" ref="J64:O64" si="14">J69</f>
        <v>0</v>
      </c>
      <c r="K64" s="23">
        <f t="shared" si="14"/>
        <v>0</v>
      </c>
      <c r="L64" s="23">
        <f t="shared" si="14"/>
        <v>50000</v>
      </c>
      <c r="M64" s="23">
        <f t="shared" si="14"/>
        <v>50000</v>
      </c>
      <c r="N64" s="24">
        <f t="shared" si="14"/>
        <v>50000</v>
      </c>
      <c r="O64" s="24">
        <f t="shared" si="14"/>
        <v>50000</v>
      </c>
      <c r="P64" s="3"/>
    </row>
    <row r="65" spans="1:16" ht="15.75" hidden="1" customHeight="1" thickBot="1">
      <c r="A65" s="20"/>
      <c r="B65" s="20"/>
      <c r="C65" s="20"/>
      <c r="D65" s="21"/>
      <c r="E65" s="22"/>
      <c r="F65" s="22"/>
      <c r="G65" s="22"/>
      <c r="H65" s="23"/>
      <c r="I65" s="23"/>
      <c r="J65" s="23"/>
      <c r="K65" s="23"/>
      <c r="L65" s="23"/>
      <c r="M65" s="23"/>
      <c r="N65" s="24"/>
      <c r="O65" s="24"/>
      <c r="P65" s="3"/>
    </row>
    <row r="66" spans="1:16" ht="15.75" hidden="1" customHeight="1" thickBot="1">
      <c r="A66" s="20"/>
      <c r="B66" s="20"/>
      <c r="C66" s="20"/>
      <c r="D66" s="21"/>
      <c r="E66" s="22"/>
      <c r="F66" s="22"/>
      <c r="G66" s="22"/>
      <c r="H66" s="23"/>
      <c r="I66" s="23"/>
      <c r="J66" s="23"/>
      <c r="K66" s="23"/>
      <c r="L66" s="23"/>
      <c r="M66" s="23"/>
      <c r="N66" s="24"/>
      <c r="O66" s="24"/>
      <c r="P66" s="3"/>
    </row>
    <row r="67" spans="1:16" ht="15.75" hidden="1" customHeight="1" thickBot="1">
      <c r="A67" s="20"/>
      <c r="B67" s="20"/>
      <c r="C67" s="20"/>
      <c r="D67" s="21"/>
      <c r="E67" s="22"/>
      <c r="F67" s="22"/>
      <c r="G67" s="22"/>
      <c r="H67" s="23"/>
      <c r="I67" s="23"/>
      <c r="J67" s="23"/>
      <c r="K67" s="23"/>
      <c r="L67" s="23"/>
      <c r="M67" s="23"/>
      <c r="N67" s="24"/>
      <c r="O67" s="24"/>
      <c r="P67" s="3"/>
    </row>
    <row r="68" spans="1:16" ht="15.75" hidden="1" customHeight="1" thickBot="1">
      <c r="A68" s="20"/>
      <c r="B68" s="20"/>
      <c r="C68" s="20"/>
      <c r="D68" s="21"/>
      <c r="E68" s="22"/>
      <c r="F68" s="22"/>
      <c r="G68" s="22"/>
      <c r="H68" s="23"/>
      <c r="I68" s="23"/>
      <c r="J68" s="23"/>
      <c r="K68" s="23"/>
      <c r="L68" s="23"/>
      <c r="M68" s="23"/>
      <c r="N68" s="24"/>
      <c r="O68" s="24"/>
      <c r="P68" s="3"/>
    </row>
    <row r="69" spans="1:16" ht="73.5" customHeight="1">
      <c r="A69" s="20"/>
      <c r="B69" s="20"/>
      <c r="C69" s="20" t="s">
        <v>13</v>
      </c>
      <c r="D69" s="21">
        <v>408</v>
      </c>
      <c r="E69" s="22" t="s">
        <v>26</v>
      </c>
      <c r="F69" s="22" t="s">
        <v>21</v>
      </c>
      <c r="G69" s="22">
        <v>244</v>
      </c>
      <c r="H69" s="23">
        <v>50000</v>
      </c>
      <c r="I69" s="23">
        <v>50000</v>
      </c>
      <c r="J69" s="23">
        <v>0</v>
      </c>
      <c r="K69" s="24">
        <v>0</v>
      </c>
      <c r="L69" s="23">
        <v>50000</v>
      </c>
      <c r="M69" s="23">
        <v>50000</v>
      </c>
      <c r="N69" s="24">
        <v>50000</v>
      </c>
      <c r="O69" s="24">
        <v>50000</v>
      </c>
      <c r="P69" s="3"/>
    </row>
    <row r="70" spans="1:16" ht="1.5" customHeight="1">
      <c r="A70" s="20"/>
      <c r="B70" s="20"/>
      <c r="C70" s="20"/>
      <c r="D70" s="21"/>
      <c r="E70" s="22"/>
      <c r="F70" s="22"/>
      <c r="G70" s="22"/>
      <c r="H70" s="23"/>
      <c r="I70" s="23"/>
      <c r="J70" s="23"/>
      <c r="K70" s="24"/>
      <c r="L70" s="23"/>
      <c r="M70" s="23"/>
      <c r="N70" s="24"/>
      <c r="O70" s="24"/>
      <c r="P70" s="3"/>
    </row>
    <row r="71" spans="1:16" ht="69" customHeight="1">
      <c r="A71" s="20" t="s">
        <v>37</v>
      </c>
      <c r="B71" s="20" t="s">
        <v>34</v>
      </c>
      <c r="C71" s="20"/>
      <c r="D71" s="21"/>
      <c r="E71" s="22"/>
      <c r="F71" s="22"/>
      <c r="G71" s="22"/>
      <c r="H71" s="23">
        <f>H75</f>
        <v>10000</v>
      </c>
      <c r="I71" s="23">
        <f t="shared" ref="I71" si="15">I75</f>
        <v>10000</v>
      </c>
      <c r="J71" s="23">
        <f t="shared" ref="J71:O71" si="16">J75</f>
        <v>0</v>
      </c>
      <c r="K71" s="23">
        <f t="shared" si="16"/>
        <v>0</v>
      </c>
      <c r="L71" s="23">
        <f>L75</f>
        <v>0</v>
      </c>
      <c r="M71" s="23">
        <f t="shared" si="16"/>
        <v>0</v>
      </c>
      <c r="N71" s="24">
        <f t="shared" si="16"/>
        <v>10000</v>
      </c>
      <c r="O71" s="24">
        <f t="shared" si="16"/>
        <v>10000</v>
      </c>
      <c r="P71" s="3"/>
    </row>
    <row r="72" spans="1:16" ht="15" hidden="1" customHeight="1">
      <c r="A72" s="20"/>
      <c r="B72" s="20"/>
      <c r="C72" s="20"/>
      <c r="D72" s="21"/>
      <c r="E72" s="22"/>
      <c r="F72" s="22"/>
      <c r="G72" s="22"/>
      <c r="H72" s="23"/>
      <c r="I72" s="23"/>
      <c r="J72" s="23"/>
      <c r="K72" s="23"/>
      <c r="L72" s="23"/>
      <c r="M72" s="23"/>
      <c r="N72" s="24"/>
      <c r="O72" s="24"/>
      <c r="P72" s="3"/>
    </row>
    <row r="73" spans="1:16" ht="15" hidden="1" customHeight="1">
      <c r="A73" s="20"/>
      <c r="B73" s="20"/>
      <c r="C73" s="20"/>
      <c r="D73" s="21"/>
      <c r="E73" s="22"/>
      <c r="F73" s="22"/>
      <c r="G73" s="22"/>
      <c r="H73" s="23"/>
      <c r="I73" s="23"/>
      <c r="J73" s="23"/>
      <c r="K73" s="23"/>
      <c r="L73" s="23"/>
      <c r="M73" s="23"/>
      <c r="N73" s="24"/>
      <c r="O73" s="24"/>
      <c r="P73" s="3"/>
    </row>
    <row r="74" spans="1:16" ht="15" hidden="1" customHeight="1">
      <c r="A74" s="20"/>
      <c r="B74" s="20"/>
      <c r="C74" s="20"/>
      <c r="D74" s="21"/>
      <c r="E74" s="22"/>
      <c r="F74" s="22"/>
      <c r="G74" s="22"/>
      <c r="H74" s="23"/>
      <c r="I74" s="23"/>
      <c r="J74" s="23"/>
      <c r="K74" s="23"/>
      <c r="L74" s="23"/>
      <c r="M74" s="23"/>
      <c r="N74" s="24"/>
      <c r="O74" s="24"/>
      <c r="P74" s="3"/>
    </row>
    <row r="75" spans="1:16" ht="42.75" customHeight="1">
      <c r="A75" s="20"/>
      <c r="B75" s="20"/>
      <c r="C75" s="20" t="s">
        <v>13</v>
      </c>
      <c r="D75" s="21">
        <v>408</v>
      </c>
      <c r="E75" s="22" t="s">
        <v>26</v>
      </c>
      <c r="F75" s="22" t="s">
        <v>22</v>
      </c>
      <c r="G75" s="22">
        <v>244</v>
      </c>
      <c r="H75" s="23">
        <v>10000</v>
      </c>
      <c r="I75" s="23">
        <v>10000</v>
      </c>
      <c r="J75" s="23">
        <v>0</v>
      </c>
      <c r="K75" s="23">
        <v>0</v>
      </c>
      <c r="L75" s="23">
        <v>0</v>
      </c>
      <c r="M75" s="23">
        <v>0</v>
      </c>
      <c r="N75" s="24">
        <v>10000</v>
      </c>
      <c r="O75" s="24">
        <v>10000</v>
      </c>
      <c r="P75" s="3"/>
    </row>
    <row r="76" spans="1:16">
      <c r="A76" s="20"/>
      <c r="B76" s="20"/>
      <c r="C76" s="20"/>
      <c r="D76" s="21"/>
      <c r="E76" s="22"/>
      <c r="F76" s="22"/>
      <c r="G76" s="22"/>
      <c r="H76" s="23"/>
      <c r="I76" s="23"/>
      <c r="J76" s="23"/>
      <c r="K76" s="23"/>
      <c r="L76" s="23"/>
      <c r="M76" s="23"/>
      <c r="N76" s="24"/>
      <c r="O76" s="24"/>
      <c r="P76" s="3"/>
    </row>
    <row r="77" spans="1:16" ht="90" customHeight="1">
      <c r="A77" s="17" t="s">
        <v>39</v>
      </c>
      <c r="B77" s="14" t="s">
        <v>38</v>
      </c>
      <c r="C77" s="14"/>
      <c r="D77" s="15"/>
      <c r="E77" s="16"/>
      <c r="F77" s="16"/>
      <c r="G77" s="16"/>
      <c r="H77" s="13">
        <v>1500000</v>
      </c>
      <c r="I77" s="13">
        <v>1500000</v>
      </c>
      <c r="J77" s="13">
        <v>0</v>
      </c>
      <c r="K77" s="13">
        <v>0</v>
      </c>
      <c r="L77" s="13">
        <v>0</v>
      </c>
      <c r="M77" s="13">
        <v>0</v>
      </c>
      <c r="N77" s="12">
        <v>0</v>
      </c>
      <c r="O77" s="12">
        <v>0</v>
      </c>
      <c r="P77" s="3"/>
    </row>
    <row r="78" spans="1:16" ht="56.25" customHeight="1">
      <c r="A78" s="20"/>
      <c r="B78" s="20"/>
      <c r="C78" s="20" t="s">
        <v>13</v>
      </c>
      <c r="D78" s="21">
        <v>408</v>
      </c>
      <c r="E78" s="22" t="s">
        <v>26</v>
      </c>
      <c r="F78" s="22" t="s">
        <v>23</v>
      </c>
      <c r="G78" s="22">
        <v>813</v>
      </c>
      <c r="H78" s="23">
        <v>1500000</v>
      </c>
      <c r="I78" s="23">
        <v>1500000</v>
      </c>
      <c r="J78" s="23">
        <v>0</v>
      </c>
      <c r="K78" s="23">
        <v>0</v>
      </c>
      <c r="L78" s="23">
        <v>0</v>
      </c>
      <c r="M78" s="23">
        <v>0</v>
      </c>
      <c r="N78" s="24">
        <v>0</v>
      </c>
      <c r="O78" s="24">
        <v>0</v>
      </c>
      <c r="P78" s="3"/>
    </row>
    <row r="79" spans="1:16">
      <c r="A79" s="20"/>
      <c r="B79" s="20"/>
      <c r="C79" s="20"/>
      <c r="D79" s="21"/>
      <c r="E79" s="22"/>
      <c r="F79" s="22"/>
      <c r="G79" s="22"/>
      <c r="H79" s="23"/>
      <c r="I79" s="23"/>
      <c r="J79" s="23"/>
      <c r="K79" s="23"/>
      <c r="L79" s="23"/>
      <c r="M79" s="23"/>
      <c r="N79" s="24"/>
      <c r="O79" s="24"/>
      <c r="P79" s="3"/>
    </row>
  </sheetData>
  <mergeCells count="314">
    <mergeCell ref="A4:P5"/>
    <mergeCell ref="M64:M68"/>
    <mergeCell ref="G7:G9"/>
    <mergeCell ref="H7:I8"/>
    <mergeCell ref="J7:M7"/>
    <mergeCell ref="N7:N8"/>
    <mergeCell ref="O7:O8"/>
    <mergeCell ref="J8:K8"/>
    <mergeCell ref="L8:M8"/>
    <mergeCell ref="A7:A9"/>
    <mergeCell ref="B7:B9"/>
    <mergeCell ref="C7:C9"/>
    <mergeCell ref="D7:D9"/>
    <mergeCell ref="E7:E9"/>
    <mergeCell ref="F7:F9"/>
    <mergeCell ref="G10:G11"/>
    <mergeCell ref="H10:H11"/>
    <mergeCell ref="I10:I11"/>
    <mergeCell ref="J10:J11"/>
    <mergeCell ref="K10:K11"/>
    <mergeCell ref="L10:L11"/>
    <mergeCell ref="A10:A11"/>
    <mergeCell ref="B10:B11"/>
    <mergeCell ref="C10:C11"/>
    <mergeCell ref="D10:D11"/>
    <mergeCell ref="E10:E11"/>
    <mergeCell ref="F10:F11"/>
    <mergeCell ref="J12:J13"/>
    <mergeCell ref="K12:K13"/>
    <mergeCell ref="L12:L13"/>
    <mergeCell ref="M12:M13"/>
    <mergeCell ref="A14:A15"/>
    <mergeCell ref="B14:B15"/>
    <mergeCell ref="C14:C15"/>
    <mergeCell ref="D14:D15"/>
    <mergeCell ref="E14:E15"/>
    <mergeCell ref="F14:F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M14:M15"/>
    <mergeCell ref="G14:G15"/>
    <mergeCell ref="K14:K15"/>
    <mergeCell ref="L14:L15"/>
    <mergeCell ref="J16:J17"/>
    <mergeCell ref="K16:K17"/>
    <mergeCell ref="L16:L17"/>
    <mergeCell ref="M16:M17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A19:A20"/>
    <mergeCell ref="B19:B20"/>
    <mergeCell ref="C19:C20"/>
    <mergeCell ref="D19:D20"/>
    <mergeCell ref="E19:E20"/>
    <mergeCell ref="F19:F20"/>
    <mergeCell ref="H14:H15"/>
    <mergeCell ref="I14:I15"/>
    <mergeCell ref="J14:J15"/>
    <mergeCell ref="G21:G25"/>
    <mergeCell ref="H21:H25"/>
    <mergeCell ref="I21:I25"/>
    <mergeCell ref="G19:G20"/>
    <mergeCell ref="H19:H20"/>
    <mergeCell ref="I19:I20"/>
    <mergeCell ref="J19:J20"/>
    <mergeCell ref="K19:K20"/>
    <mergeCell ref="L19:L20"/>
    <mergeCell ref="A26:A27"/>
    <mergeCell ref="B26:B27"/>
    <mergeCell ref="C26:C27"/>
    <mergeCell ref="D26:D27"/>
    <mergeCell ref="E26:E27"/>
    <mergeCell ref="F26:F27"/>
    <mergeCell ref="A21:A25"/>
    <mergeCell ref="B21:B25"/>
    <mergeCell ref="C21:C25"/>
    <mergeCell ref="D21:D25"/>
    <mergeCell ref="E21:E25"/>
    <mergeCell ref="F21:F25"/>
    <mergeCell ref="G29:G36"/>
    <mergeCell ref="H29:H36"/>
    <mergeCell ref="I29:I36"/>
    <mergeCell ref="J29:J36"/>
    <mergeCell ref="K29:K36"/>
    <mergeCell ref="L29:L36"/>
    <mergeCell ref="M26:M27"/>
    <mergeCell ref="G26:G27"/>
    <mergeCell ref="H26:H27"/>
    <mergeCell ref="I26:I27"/>
    <mergeCell ref="J26:J27"/>
    <mergeCell ref="K26:K27"/>
    <mergeCell ref="L26:L27"/>
    <mergeCell ref="A37:A38"/>
    <mergeCell ref="B37:B38"/>
    <mergeCell ref="C37:C38"/>
    <mergeCell ref="D37:D38"/>
    <mergeCell ref="E37:E38"/>
    <mergeCell ref="F37:F38"/>
    <mergeCell ref="A29:A36"/>
    <mergeCell ref="B29:B36"/>
    <mergeCell ref="C29:C36"/>
    <mergeCell ref="D29:D36"/>
    <mergeCell ref="E29:E36"/>
    <mergeCell ref="F29:F36"/>
    <mergeCell ref="A46:A47"/>
    <mergeCell ref="B46:B47"/>
    <mergeCell ref="C46:C47"/>
    <mergeCell ref="D46:D47"/>
    <mergeCell ref="E46:E47"/>
    <mergeCell ref="F46:F47"/>
    <mergeCell ref="M37:M38"/>
    <mergeCell ref="A39:A45"/>
    <mergeCell ref="B39:B45"/>
    <mergeCell ref="C39:C45"/>
    <mergeCell ref="D39:D45"/>
    <mergeCell ref="E39:E45"/>
    <mergeCell ref="F39:F45"/>
    <mergeCell ref="G39:G45"/>
    <mergeCell ref="H39:H45"/>
    <mergeCell ref="I39:I45"/>
    <mergeCell ref="G37:G38"/>
    <mergeCell ref="H37:H38"/>
    <mergeCell ref="I37:I38"/>
    <mergeCell ref="J37:J38"/>
    <mergeCell ref="K37:K38"/>
    <mergeCell ref="L37:L38"/>
    <mergeCell ref="G46:G47"/>
    <mergeCell ref="H46:H47"/>
    <mergeCell ref="G48:G53"/>
    <mergeCell ref="H48:H53"/>
    <mergeCell ref="I48:I53"/>
    <mergeCell ref="I46:I47"/>
    <mergeCell ref="J46:J47"/>
    <mergeCell ref="K46:K47"/>
    <mergeCell ref="L46:L47"/>
    <mergeCell ref="J39:J45"/>
    <mergeCell ref="K39:K45"/>
    <mergeCell ref="L39:L45"/>
    <mergeCell ref="J48:J53"/>
    <mergeCell ref="K48:K53"/>
    <mergeCell ref="L48:L53"/>
    <mergeCell ref="A54:A55"/>
    <mergeCell ref="B54:B55"/>
    <mergeCell ref="C54:C55"/>
    <mergeCell ref="D54:D55"/>
    <mergeCell ref="E54:E55"/>
    <mergeCell ref="F54:F55"/>
    <mergeCell ref="A48:A53"/>
    <mergeCell ref="B48:B53"/>
    <mergeCell ref="C48:C53"/>
    <mergeCell ref="D48:D53"/>
    <mergeCell ref="E48:E53"/>
    <mergeCell ref="F48:F53"/>
    <mergeCell ref="A62:A63"/>
    <mergeCell ref="B62:B63"/>
    <mergeCell ref="C62:C63"/>
    <mergeCell ref="D62:D63"/>
    <mergeCell ref="E62:E63"/>
    <mergeCell ref="F62:F63"/>
    <mergeCell ref="M54:M55"/>
    <mergeCell ref="A56:A61"/>
    <mergeCell ref="B56:B61"/>
    <mergeCell ref="C56:C61"/>
    <mergeCell ref="D56:D61"/>
    <mergeCell ref="E56:E61"/>
    <mergeCell ref="F56:F61"/>
    <mergeCell ref="G56:G61"/>
    <mergeCell ref="H56:H61"/>
    <mergeCell ref="I56:I61"/>
    <mergeCell ref="G54:G55"/>
    <mergeCell ref="H54:H55"/>
    <mergeCell ref="I54:I55"/>
    <mergeCell ref="J54:J55"/>
    <mergeCell ref="K54:K55"/>
    <mergeCell ref="L54:L55"/>
    <mergeCell ref="G62:G63"/>
    <mergeCell ref="H62:H63"/>
    <mergeCell ref="I62:I63"/>
    <mergeCell ref="J62:J63"/>
    <mergeCell ref="K62:K63"/>
    <mergeCell ref="L62:L63"/>
    <mergeCell ref="J56:J61"/>
    <mergeCell ref="K56:K61"/>
    <mergeCell ref="L56:L61"/>
    <mergeCell ref="J64:J68"/>
    <mergeCell ref="K64:K68"/>
    <mergeCell ref="L64:L68"/>
    <mergeCell ref="A69:A70"/>
    <mergeCell ref="B69:B70"/>
    <mergeCell ref="C69:C70"/>
    <mergeCell ref="D69:D70"/>
    <mergeCell ref="E69:E70"/>
    <mergeCell ref="F69:F70"/>
    <mergeCell ref="A64:A68"/>
    <mergeCell ref="B64:B68"/>
    <mergeCell ref="C64:C68"/>
    <mergeCell ref="D64:D68"/>
    <mergeCell ref="E64:E68"/>
    <mergeCell ref="F64:F6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G69:G70"/>
    <mergeCell ref="H69:H70"/>
    <mergeCell ref="I69:I70"/>
    <mergeCell ref="J69:J70"/>
    <mergeCell ref="K69:K70"/>
    <mergeCell ref="L69:L70"/>
    <mergeCell ref="G64:G68"/>
    <mergeCell ref="H64:H68"/>
    <mergeCell ref="I64:I68"/>
    <mergeCell ref="A71:A74"/>
    <mergeCell ref="B71:B74"/>
    <mergeCell ref="C71:C74"/>
    <mergeCell ref="D71:D74"/>
    <mergeCell ref="E71:E74"/>
    <mergeCell ref="F71:F74"/>
    <mergeCell ref="G71:G74"/>
    <mergeCell ref="H71:H74"/>
    <mergeCell ref="I71:I74"/>
    <mergeCell ref="N10:N11"/>
    <mergeCell ref="O10:O11"/>
    <mergeCell ref="N12:N13"/>
    <mergeCell ref="O12:O13"/>
    <mergeCell ref="N14:N15"/>
    <mergeCell ref="O14:O15"/>
    <mergeCell ref="N16:N17"/>
    <mergeCell ref="O16:O17"/>
    <mergeCell ref="M71:M74"/>
    <mergeCell ref="M62:M63"/>
    <mergeCell ref="M56:M61"/>
    <mergeCell ref="M46:M47"/>
    <mergeCell ref="M39:M45"/>
    <mergeCell ref="M19:M20"/>
    <mergeCell ref="M10:M11"/>
    <mergeCell ref="M69:M70"/>
    <mergeCell ref="M48:M53"/>
    <mergeCell ref="M29:M36"/>
    <mergeCell ref="M21:M25"/>
    <mergeCell ref="N29:N36"/>
    <mergeCell ref="O29:O36"/>
    <mergeCell ref="N19:N20"/>
    <mergeCell ref="O19:O20"/>
    <mergeCell ref="N21:N25"/>
    <mergeCell ref="O21:O25"/>
    <mergeCell ref="N26:N27"/>
    <mergeCell ref="O26:O27"/>
    <mergeCell ref="J75:J76"/>
    <mergeCell ref="K75:K76"/>
    <mergeCell ref="L75:L76"/>
    <mergeCell ref="J71:J74"/>
    <mergeCell ref="K71:K74"/>
    <mergeCell ref="L71:L74"/>
    <mergeCell ref="M75:M76"/>
    <mergeCell ref="J21:J25"/>
    <mergeCell ref="K21:K25"/>
    <mergeCell ref="L21:L25"/>
    <mergeCell ref="N48:N53"/>
    <mergeCell ref="O48:O53"/>
    <mergeCell ref="N54:N55"/>
    <mergeCell ref="O54:O55"/>
    <mergeCell ref="N56:N61"/>
    <mergeCell ref="O56:O61"/>
    <mergeCell ref="N37:N38"/>
    <mergeCell ref="O37:O38"/>
    <mergeCell ref="N39:N45"/>
    <mergeCell ref="O39:O45"/>
    <mergeCell ref="N46:N47"/>
    <mergeCell ref="J78:J79"/>
    <mergeCell ref="K78:K79"/>
    <mergeCell ref="L78:L79"/>
    <mergeCell ref="M78:M79"/>
    <mergeCell ref="N78:N79"/>
    <mergeCell ref="O78:O79"/>
    <mergeCell ref="O46:O47"/>
    <mergeCell ref="N71:N74"/>
    <mergeCell ref="O71:O74"/>
    <mergeCell ref="N75:N76"/>
    <mergeCell ref="O75:O76"/>
    <mergeCell ref="N62:N63"/>
    <mergeCell ref="O62:O63"/>
    <mergeCell ref="N64:N68"/>
    <mergeCell ref="O64:O68"/>
    <mergeCell ref="N69:N70"/>
    <mergeCell ref="O69:O70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2024-03-06T06:22:17Z</dcterms:modified>
</cp:coreProperties>
</file>